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firstSheet="4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I19" i="1"/>
  <c r="G19" i="1"/>
  <c r="F19" i="1"/>
  <c r="E19" i="1"/>
  <c r="D19" i="1"/>
  <c r="C19" i="1"/>
  <c r="L18" i="1"/>
  <c r="L19" i="1" s="1"/>
  <c r="K18" i="1"/>
  <c r="L17" i="1"/>
  <c r="K17" i="1"/>
  <c r="K16" i="1"/>
  <c r="H16" i="1"/>
  <c r="H19" i="1" s="1"/>
  <c r="L15" i="1"/>
  <c r="K15" i="1"/>
  <c r="K19" i="1" s="1"/>
  <c r="K14" i="1"/>
  <c r="K19" i="8"/>
  <c r="J19" i="8"/>
  <c r="I19" i="8"/>
  <c r="G19" i="8"/>
  <c r="F19" i="8"/>
  <c r="E19" i="8"/>
  <c r="D19" i="8"/>
  <c r="C19" i="8"/>
  <c r="L18" i="8"/>
  <c r="L19" i="8" s="1"/>
  <c r="K18" i="8"/>
  <c r="L17" i="8"/>
  <c r="K17" i="8"/>
  <c r="K16" i="8"/>
  <c r="H16" i="8"/>
  <c r="H19" i="8" s="1"/>
  <c r="L15" i="8"/>
  <c r="K15" i="8"/>
  <c r="K14" i="8"/>
  <c r="J19" i="9"/>
  <c r="I19" i="9"/>
  <c r="G19" i="9"/>
  <c r="F19" i="9"/>
  <c r="E19" i="9"/>
  <c r="D19" i="9"/>
  <c r="C19" i="9"/>
  <c r="L18" i="9"/>
  <c r="L19" i="9" s="1"/>
  <c r="K18" i="9"/>
  <c r="L17" i="9"/>
  <c r="K17" i="9"/>
  <c r="K16" i="9"/>
  <c r="H16" i="9"/>
  <c r="H19" i="9" s="1"/>
  <c r="L15" i="9"/>
  <c r="K15" i="9"/>
  <c r="K19" i="9" s="1"/>
  <c r="K14" i="9"/>
  <c r="G19" i="10"/>
  <c r="C19" i="10"/>
  <c r="L17" i="10"/>
  <c r="K17" i="10"/>
  <c r="J45" i="6"/>
  <c r="I45" i="6"/>
  <c r="H45" i="6"/>
  <c r="G45" i="6"/>
  <c r="L16" i="1" l="1"/>
  <c r="L16" i="8"/>
  <c r="L16" i="9"/>
  <c r="K14" i="10"/>
  <c r="F18" i="6"/>
  <c r="F15" i="6" s="1"/>
  <c r="J40" i="6"/>
  <c r="I40" i="6"/>
  <c r="H40" i="6"/>
  <c r="G40" i="6"/>
  <c r="J19" i="10"/>
  <c r="I19" i="10"/>
  <c r="F19" i="10"/>
  <c r="E19" i="10"/>
  <c r="D19" i="10"/>
  <c r="L18" i="10"/>
  <c r="L19" i="10" s="1"/>
  <c r="K18" i="10"/>
  <c r="K16" i="10"/>
  <c r="H16" i="10"/>
  <c r="L16" i="10" s="1"/>
  <c r="L15" i="10"/>
  <c r="K15" i="10"/>
  <c r="K19" i="10" s="1"/>
  <c r="J35" i="6"/>
  <c r="I35" i="6"/>
  <c r="H35" i="6"/>
  <c r="G35" i="6"/>
  <c r="H19" i="10" l="1"/>
  <c r="F16" i="6" l="1"/>
  <c r="G16" i="6"/>
  <c r="H16" i="6"/>
  <c r="I16" i="6"/>
  <c r="J16" i="6"/>
  <c r="G17" i="6"/>
  <c r="H17" i="6"/>
  <c r="I17" i="6"/>
  <c r="J17" i="6"/>
  <c r="G18" i="6"/>
  <c r="H18" i="6"/>
  <c r="I18" i="6"/>
  <c r="J18" i="6"/>
  <c r="F19" i="6"/>
  <c r="G19" i="6"/>
  <c r="H19" i="6"/>
  <c r="I19" i="6"/>
  <c r="J19" i="6"/>
  <c r="E17" i="6"/>
  <c r="E19" i="6"/>
  <c r="E16" i="6"/>
  <c r="F30" i="6"/>
  <c r="G30" i="6"/>
  <c r="H30" i="6"/>
  <c r="I30" i="6"/>
  <c r="J30" i="6"/>
  <c r="D16" i="7" l="1"/>
  <c r="H25" i="6"/>
  <c r="J25" i="6"/>
  <c r="F20" i="6"/>
  <c r="G20" i="6"/>
  <c r="H20" i="6"/>
  <c r="I20" i="6"/>
  <c r="J20" i="6"/>
  <c r="E20" i="6"/>
  <c r="J15" i="6" l="1"/>
  <c r="H15" i="6"/>
  <c r="I15" i="6"/>
  <c r="G15" i="6"/>
</calcChain>
</file>

<file path=xl/sharedStrings.xml><?xml version="1.0" encoding="utf-8"?>
<sst xmlns="http://schemas.openxmlformats.org/spreadsheetml/2006/main" count="273" uniqueCount="88">
  <si>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</si>
  <si>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</si>
  <si>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</si>
  <si>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</si>
  <si>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</si>
  <si>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</si>
  <si>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</si>
  <si>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</si>
  <si>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</si>
  <si>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</si>
  <si>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</si>
  <si>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</si>
  <si>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</si>
  <si>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</si>
  <si>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</si>
  <si>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</si>
  <si>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</si>
  <si>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</si>
  <si>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</si>
  <si>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</si>
  <si>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</si>
  <si>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</si>
  <si>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</si>
  <si>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</si>
  <si>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</si>
  <si>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</si>
  <si>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</si>
  <si>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</si>
  <si>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</si>
  <si>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</si>
  <si>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</si>
  <si>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</si>
  <si>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</si>
  <si>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</si>
  <si>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</si>
  <si>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</si>
  <si>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</si>
  <si>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</si>
  <si>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</si>
  <si>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</si>
  <si>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</si>
  <si>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</si>
  <si>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</si>
  <si>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</si>
  <si>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</si>
  <si>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</si>
  <si>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</si>
  <si>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</si>
  <si>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</si>
  <si>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</si>
  <si>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</si>
  <si>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</si>
  <si>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</si>
  <si>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</si>
  <si>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</si>
  <si>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</si>
  <si>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NN</t>
  </si>
  <si>
    <t>Наименование мероприятий</t>
  </si>
  <si>
    <t>Источники и объемы финансирования на 2020 год (тыс. рублей)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</si>
  <si>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</si>
  <si>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</si>
  <si>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</si>
  <si>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</si>
  <si>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</si>
  <si>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</si>
  <si>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</si>
  <si>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</si>
  <si>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</si>
  <si>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</si>
  <si>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</si>
  <si>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Газификация Первомайского района на 2016-2018 год и плановый период 2019 и 2020 годов</t>
  </si>
  <si>
    <t>Протяженность построенных  газопроводов,  в т.ч. введенных в эксплуатацию, км.</t>
  </si>
  <si>
    <t>Количество домовладений, имеющих техническую возможность для подключения к сети газоснабжения, ед.</t>
  </si>
  <si>
    <t>Выбор подрядных организаций для осуществления строительства внутрипоселковых газопроводов</t>
  </si>
  <si>
    <t>Работы по строительству внутрипоселковых газопроводов с. Первомайское</t>
  </si>
  <si>
    <t xml:space="preserve">Пересчет сметной  документации по 1,2 (первому, второму) этапу строительства в федеральные единичные расценки (база 2017), выполненной в территориальных единичных расценках в 2013 году по объекту: «Газоснабжение с. Первомайское  Первомайского района Томской области» </t>
  </si>
  <si>
    <t>Сдача/прием объектов газификации в эксплуатацию</t>
  </si>
  <si>
    <t>Обеспечение авторского надзора</t>
  </si>
  <si>
    <t>Начальник отдела строительства, архитектуры и ЖКХ</t>
  </si>
  <si>
    <t>В.С. Ченцов</t>
  </si>
  <si>
    <t xml:space="preserve">Уровень газификации природным газом жилищного фонда с. Первомайское, подлежащего газификации, % </t>
  </si>
  <si>
    <t>Экономия средств, предусмотренных на строительство газораспределительных сетей минимум на 5%</t>
  </si>
  <si>
    <t>Строительство газораспределительных сетей  всего 66,919  км</t>
  </si>
  <si>
    <t>Готовая сметная документация, 1 шт.</t>
  </si>
  <si>
    <t>Сдача/прием внутрипоселковых газопроводов в эксплуатацию в сроки, определенные муниципальным контрактами</t>
  </si>
  <si>
    <t>Количество домовладений, получивших возможность доступа к сети газоснабжения, всего 1797 ед.</t>
  </si>
  <si>
    <t xml:space="preserve">Пересчет сметной  документации по 1,2 (первому, второму) этапу строительства в федеральные единичные расценки (база 2017), выполненной в территориальных единичных расценках в 2013 году по объекту: «Газоснабжение с. Первомайское  Первомайского района Томской области» 
</t>
  </si>
  <si>
    <t xml:space="preserve">Выбор подрядных организаций для осуществления строительства внутрипоселковых газопроводов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</si>
</sst>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11" fillId="7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1" fontId="12" fillId="0" borderId="25" xfId="0" applyNumberFormat="1" applyFont="1" applyBorder="1" applyAlignment="1">
      <alignment vertical="center" wrapText="1"/>
    </xf>
    <xf numFmtId="0" fontId="13" fillId="0" borderId="17" xfId="0" applyFont="1" applyBorder="1" applyAlignment="1">
      <alignment horizontal="justify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right"/>
    </xf>
    <xf numFmtId="0" fontId="3" fillId="0" borderId="26" xfId="0" applyNumberFormat="1" applyFont="1" applyFill="1" applyBorder="1" applyAlignment="1">
      <alignment horizontal="right"/>
    </xf>
    <xf numFmtId="0" fontId="3" fillId="0" borderId="27" xfId="0" applyNumberFormat="1" applyFont="1" applyFill="1" applyBorder="1" applyAlignment="1">
      <alignment horizontal="right"/>
    </xf>
    <xf numFmtId="0" fontId="4" fillId="0" borderId="0" xfId="0" applyFont="1" applyAlignment="1"/>
    <xf numFmtId="0" fontId="11" fillId="7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4" fillId="0" borderId="0" xfId="0" applyFont="1"/>
    <xf numFmtId="2" fontId="14" fillId="0" borderId="0" xfId="0" applyNumberFormat="1" applyFont="1"/>
    <xf numFmtId="2" fontId="3" fillId="2" borderId="1" xfId="0" applyNumberFormat="1" applyFont="1" applyFill="1" applyBorder="1"/>
    <xf numFmtId="2" fontId="14" fillId="0" borderId="1" xfId="0" applyNumberFormat="1" applyFont="1" applyBorder="1"/>
    <xf numFmtId="0" fontId="13" fillId="0" borderId="17" xfId="0" applyFont="1" applyBorder="1" applyAlignment="1">
      <alignment horizontal="left" vertical="top" wrapText="1"/>
    </xf>
    <xf numFmtId="2" fontId="14" fillId="0" borderId="16" xfId="0" applyNumberFormat="1" applyFont="1" applyBorder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16" zoomScale="85" zoomScaleNormal="100" zoomScalePageLayoutView="85" workbookViewId="0">
      <selection activeCell="E17" sqref="E17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8" t="s">
        <v>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"/>
    </row>
    <row r="4" spans="1:15" x14ac:dyDescent="0.25">
      <c r="A4" s="82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</row>
    <row r="5" spans="1:15" ht="8.25" customHeight="1" x14ac:dyDescent="0.25">
      <c r="A5" s="84" t="s">
        <v>11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</row>
    <row r="6" spans="1:15" x14ac:dyDescent="0.25">
      <c r="A6" s="83" t="s">
        <v>14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4" t="s">
        <v>12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93" t="s">
        <v>56</v>
      </c>
      <c r="B9" s="93" t="s">
        <v>57</v>
      </c>
      <c r="C9" s="90" t="s">
        <v>58</v>
      </c>
      <c r="D9" s="91"/>
      <c r="E9" s="91"/>
      <c r="F9" s="91"/>
      <c r="G9" s="91"/>
      <c r="H9" s="91"/>
      <c r="I9" s="91"/>
      <c r="J9" s="91"/>
      <c r="K9" s="91"/>
      <c r="L9" s="92"/>
      <c r="M9" s="93" t="s">
        <v>59</v>
      </c>
      <c r="N9" s="93" t="s">
        <v>3</v>
      </c>
      <c r="O9" s="3"/>
    </row>
    <row r="10" spans="1:15" s="4" customFormat="1" ht="30" customHeight="1" x14ac:dyDescent="0.25">
      <c r="A10" s="94"/>
      <c r="B10" s="94"/>
      <c r="C10" s="88" t="s">
        <v>60</v>
      </c>
      <c r="D10" s="89"/>
      <c r="E10" s="88" t="s">
        <v>61</v>
      </c>
      <c r="F10" s="89"/>
      <c r="G10" s="88" t="s">
        <v>62</v>
      </c>
      <c r="H10" s="89"/>
      <c r="I10" s="88" t="s">
        <v>63</v>
      </c>
      <c r="J10" s="89"/>
      <c r="K10" s="88" t="s">
        <v>64</v>
      </c>
      <c r="L10" s="89"/>
      <c r="M10" s="94"/>
      <c r="N10" s="94"/>
      <c r="O10" s="3"/>
    </row>
    <row r="11" spans="1:15" ht="15.75" customHeight="1" thickBot="1" x14ac:dyDescent="0.3">
      <c r="A11" s="94"/>
      <c r="B11" s="94"/>
      <c r="C11" s="96"/>
      <c r="D11" s="97"/>
      <c r="E11" s="96"/>
      <c r="F11" s="97"/>
      <c r="G11" s="96"/>
      <c r="H11" s="97"/>
      <c r="I11" s="96" t="s">
        <v>65</v>
      </c>
      <c r="J11" s="97"/>
      <c r="K11" s="96" t="s">
        <v>66</v>
      </c>
      <c r="L11" s="97"/>
      <c r="M11" s="94"/>
      <c r="N11" s="94"/>
      <c r="O11" s="1"/>
    </row>
    <row r="12" spans="1:15" ht="72.75" thickBot="1" x14ac:dyDescent="0.3">
      <c r="A12" s="95"/>
      <c r="B12" s="95"/>
      <c r="C12" s="66" t="s">
        <v>67</v>
      </c>
      <c r="D12" s="66" t="s">
        <v>4</v>
      </c>
      <c r="E12" s="66" t="s">
        <v>15</v>
      </c>
      <c r="F12" s="66" t="s">
        <v>4</v>
      </c>
      <c r="G12" s="66" t="s">
        <v>15</v>
      </c>
      <c r="H12" s="66" t="s">
        <v>4</v>
      </c>
      <c r="I12" s="66" t="s">
        <v>15</v>
      </c>
      <c r="J12" s="66" t="s">
        <v>4</v>
      </c>
      <c r="K12" s="66" t="s">
        <v>68</v>
      </c>
      <c r="L12" s="66" t="s">
        <v>69</v>
      </c>
      <c r="M12" s="95"/>
      <c r="N12" s="95"/>
      <c r="O12" s="1"/>
    </row>
    <row r="13" spans="1:15" ht="41.25" customHeight="1" thickBot="1" x14ac:dyDescent="0.3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1"/>
    </row>
    <row r="14" spans="1:15" ht="121.5" customHeight="1" thickBot="1" x14ac:dyDescent="0.3">
      <c r="A14" s="48">
        <v>1</v>
      </c>
      <c r="B14" s="60" t="s">
        <v>87</v>
      </c>
      <c r="C14" s="50">
        <v>0</v>
      </c>
      <c r="D14" s="52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>G14+E14</f>
        <v>0</v>
      </c>
      <c r="L14" s="50">
        <v>0</v>
      </c>
      <c r="M14" s="49"/>
      <c r="N14" s="51"/>
      <c r="O14" s="1"/>
    </row>
    <row r="15" spans="1:15" ht="57" thickBot="1" x14ac:dyDescent="0.3">
      <c r="A15" s="53">
        <v>2</v>
      </c>
      <c r="B15" s="61" t="s">
        <v>74</v>
      </c>
      <c r="C15" s="74">
        <v>24893</v>
      </c>
      <c r="D15" s="75">
        <v>0</v>
      </c>
      <c r="E15" s="55">
        <v>16595.400000000001</v>
      </c>
      <c r="F15" s="55">
        <v>0</v>
      </c>
      <c r="G15" s="55">
        <v>414.88400000000001</v>
      </c>
      <c r="H15" s="55">
        <v>0</v>
      </c>
      <c r="I15" s="55">
        <v>0</v>
      </c>
      <c r="J15" s="55">
        <v>0</v>
      </c>
      <c r="K15" s="55">
        <f>I15+G15+E15+C15</f>
        <v>41903.284</v>
      </c>
      <c r="L15" s="55">
        <f>J15+H15+F15+D15</f>
        <v>0</v>
      </c>
      <c r="M15" s="54"/>
      <c r="N15" s="56"/>
      <c r="O15" s="1"/>
    </row>
    <row r="16" spans="1:15" ht="158.25" thickBot="1" x14ac:dyDescent="0.3">
      <c r="A16" s="53">
        <v>3</v>
      </c>
      <c r="B16" s="73" t="s">
        <v>75</v>
      </c>
      <c r="C16" s="55">
        <v>0</v>
      </c>
      <c r="D16" s="50">
        <v>0</v>
      </c>
      <c r="E16" s="55">
        <v>0</v>
      </c>
      <c r="F16" s="55">
        <v>0</v>
      </c>
      <c r="G16" s="55">
        <v>0</v>
      </c>
      <c r="H16" s="55">
        <f>G16</f>
        <v>0</v>
      </c>
      <c r="I16" s="55">
        <v>0</v>
      </c>
      <c r="J16" s="55">
        <v>0</v>
      </c>
      <c r="K16" s="55">
        <f t="shared" ref="K16:L18" si="0">I16+G16+E16+C16</f>
        <v>0</v>
      </c>
      <c r="L16" s="55">
        <f t="shared" si="0"/>
        <v>0</v>
      </c>
      <c r="M16" s="54"/>
      <c r="N16" s="56"/>
      <c r="O16" s="1"/>
    </row>
    <row r="17" spans="1:15" ht="34.5" thickBot="1" x14ac:dyDescent="0.3">
      <c r="A17" s="53">
        <v>4</v>
      </c>
      <c r="B17" s="61" t="s">
        <v>76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f t="shared" si="0"/>
        <v>0</v>
      </c>
      <c r="L17" s="55">
        <f t="shared" si="0"/>
        <v>0</v>
      </c>
      <c r="M17" s="54"/>
      <c r="N17" s="56"/>
      <c r="O17" s="1"/>
    </row>
    <row r="18" spans="1:15" ht="23.25" thickBot="1" x14ac:dyDescent="0.3">
      <c r="A18" s="53">
        <v>5</v>
      </c>
      <c r="B18" s="61" t="s">
        <v>77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f t="shared" si="0"/>
        <v>0</v>
      </c>
      <c r="L18" s="55">
        <f t="shared" si="0"/>
        <v>0</v>
      </c>
      <c r="M18" s="54"/>
      <c r="N18" s="56"/>
      <c r="O18" s="1"/>
    </row>
    <row r="19" spans="1:15" ht="21.75" customHeight="1" thickBot="1" x14ac:dyDescent="0.3">
      <c r="A19" s="48"/>
      <c r="B19" s="49" t="s">
        <v>13</v>
      </c>
      <c r="C19" s="50">
        <f>C15</f>
        <v>24893</v>
      </c>
      <c r="D19" s="50">
        <f>D16+D15+D14</f>
        <v>0</v>
      </c>
      <c r="E19" s="50">
        <f>E16+E15+E14</f>
        <v>16595.400000000001</v>
      </c>
      <c r="F19" s="50">
        <f>F16+F15+F14</f>
        <v>0</v>
      </c>
      <c r="G19" s="50">
        <f>G15</f>
        <v>414.88400000000001</v>
      </c>
      <c r="H19" s="50">
        <f>H16+H15+H14</f>
        <v>0</v>
      </c>
      <c r="I19" s="50">
        <f>I16+I15+I14</f>
        <v>0</v>
      </c>
      <c r="J19" s="50">
        <f>J16+J15+J14</f>
        <v>0</v>
      </c>
      <c r="K19" s="50">
        <f>K15</f>
        <v>41903.284</v>
      </c>
      <c r="L19" s="50">
        <f>L18+L14</f>
        <v>0</v>
      </c>
      <c r="M19" s="49"/>
      <c r="N19" s="51"/>
    </row>
    <row r="20" spans="1:15" ht="21.7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5" x14ac:dyDescent="0.25">
      <c r="J21" s="85"/>
      <c r="K21" s="85"/>
      <c r="L21" s="85"/>
      <c r="M21" s="85"/>
      <c r="N21" s="85"/>
    </row>
    <row r="22" spans="1:15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15" x14ac:dyDescent="0.25">
      <c r="E23" s="25" t="s">
        <v>78</v>
      </c>
      <c r="F23" s="25"/>
      <c r="G23" s="25"/>
      <c r="H23" s="25"/>
      <c r="I23" s="25"/>
      <c r="J23" s="24"/>
      <c r="K23" s="26" t="s">
        <v>42</v>
      </c>
      <c r="L23" s="25" t="s">
        <v>79</v>
      </c>
    </row>
  </sheetData>
  <mergeCells count="20">
    <mergeCell ref="A22:N22"/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3:N3"/>
    <mergeCell ref="A4:N4"/>
    <mergeCell ref="A5:N5"/>
    <mergeCell ref="A6:N6"/>
    <mergeCell ref="A7:N7"/>
    <mergeCell ref="J21:N2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9.7109375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16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8" t="s">
        <v>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"/>
    </row>
    <row r="4" spans="1:15" x14ac:dyDescent="0.25">
      <c r="A4" s="82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</row>
    <row r="5" spans="1:15" ht="8.25" customHeight="1" x14ac:dyDescent="0.25">
      <c r="A5" s="84" t="s">
        <v>11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</row>
    <row r="6" spans="1:15" x14ac:dyDescent="0.25">
      <c r="A6" s="83" t="s">
        <v>14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4" t="s">
        <v>12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3" t="s">
        <v>56</v>
      </c>
      <c r="B9" s="93" t="s">
        <v>57</v>
      </c>
      <c r="C9" s="90" t="s">
        <v>58</v>
      </c>
      <c r="D9" s="91"/>
      <c r="E9" s="91"/>
      <c r="F9" s="91"/>
      <c r="G9" s="91"/>
      <c r="H9" s="91"/>
      <c r="I9" s="91"/>
      <c r="J9" s="91"/>
      <c r="K9" s="91"/>
      <c r="L9" s="92"/>
      <c r="M9" s="93" t="s">
        <v>59</v>
      </c>
      <c r="N9" s="93" t="s">
        <v>3</v>
      </c>
      <c r="O9" s="3"/>
    </row>
    <row r="10" spans="1:15" s="4" customFormat="1" ht="30" customHeight="1" x14ac:dyDescent="0.25">
      <c r="A10" s="94"/>
      <c r="B10" s="94"/>
      <c r="C10" s="88" t="s">
        <v>60</v>
      </c>
      <c r="D10" s="89"/>
      <c r="E10" s="88" t="s">
        <v>61</v>
      </c>
      <c r="F10" s="89"/>
      <c r="G10" s="88" t="s">
        <v>62</v>
      </c>
      <c r="H10" s="89"/>
      <c r="I10" s="88" t="s">
        <v>63</v>
      </c>
      <c r="J10" s="89"/>
      <c r="K10" s="88" t="s">
        <v>64</v>
      </c>
      <c r="L10" s="89"/>
      <c r="M10" s="94"/>
      <c r="N10" s="94"/>
      <c r="O10" s="3"/>
    </row>
    <row r="11" spans="1:15" ht="15.75" customHeight="1" thickBot="1" x14ac:dyDescent="0.3">
      <c r="A11" s="94"/>
      <c r="B11" s="94"/>
      <c r="C11" s="96"/>
      <c r="D11" s="97"/>
      <c r="E11" s="96"/>
      <c r="F11" s="97"/>
      <c r="G11" s="96"/>
      <c r="H11" s="97"/>
      <c r="I11" s="96" t="s">
        <v>65</v>
      </c>
      <c r="J11" s="97"/>
      <c r="K11" s="96" t="s">
        <v>66</v>
      </c>
      <c r="L11" s="97"/>
      <c r="M11" s="94"/>
      <c r="N11" s="94"/>
      <c r="O11" s="1"/>
    </row>
    <row r="12" spans="1:15" ht="72.75" thickBot="1" x14ac:dyDescent="0.3">
      <c r="A12" s="95"/>
      <c r="B12" s="95"/>
      <c r="C12" s="66" t="s">
        <v>67</v>
      </c>
      <c r="D12" s="66" t="s">
        <v>4</v>
      </c>
      <c r="E12" s="66" t="s">
        <v>15</v>
      </c>
      <c r="F12" s="66" t="s">
        <v>4</v>
      </c>
      <c r="G12" s="66" t="s">
        <v>15</v>
      </c>
      <c r="H12" s="66" t="s">
        <v>4</v>
      </c>
      <c r="I12" s="66" t="s">
        <v>15</v>
      </c>
      <c r="J12" s="66" t="s">
        <v>4</v>
      </c>
      <c r="K12" s="66" t="s">
        <v>68</v>
      </c>
      <c r="L12" s="66" t="s">
        <v>69</v>
      </c>
      <c r="M12" s="95"/>
      <c r="N12" s="95"/>
      <c r="O12" s="1"/>
    </row>
    <row r="13" spans="1:15" ht="15.75" thickBot="1" x14ac:dyDescent="0.3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1"/>
    </row>
    <row r="14" spans="1:15" ht="79.5" thickBot="1" x14ac:dyDescent="0.3">
      <c r="A14" s="48">
        <v>1</v>
      </c>
      <c r="B14" s="60" t="s">
        <v>87</v>
      </c>
      <c r="C14" s="50">
        <v>0</v>
      </c>
      <c r="D14" s="52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>G14+E14</f>
        <v>0</v>
      </c>
      <c r="L14" s="50">
        <v>0</v>
      </c>
      <c r="M14" s="49"/>
      <c r="N14" s="51"/>
      <c r="O14" s="1"/>
    </row>
    <row r="15" spans="1:15" ht="39" customHeight="1" thickBot="1" x14ac:dyDescent="0.3">
      <c r="A15" s="53">
        <v>2</v>
      </c>
      <c r="B15" s="61" t="s">
        <v>74</v>
      </c>
      <c r="C15" s="74">
        <v>24893</v>
      </c>
      <c r="D15" s="75">
        <v>0</v>
      </c>
      <c r="E15" s="55">
        <v>16595.400000000001</v>
      </c>
      <c r="F15" s="55">
        <v>0</v>
      </c>
      <c r="G15" s="55">
        <v>414.88400000000001</v>
      </c>
      <c r="H15" s="55">
        <v>0</v>
      </c>
      <c r="I15" s="55">
        <v>0</v>
      </c>
      <c r="J15" s="55">
        <v>0</v>
      </c>
      <c r="K15" s="55">
        <f>I15+G15+E15+C15</f>
        <v>41903.284</v>
      </c>
      <c r="L15" s="55">
        <f>J15+H15+F15+D15</f>
        <v>0</v>
      </c>
      <c r="M15" s="54"/>
      <c r="N15" s="56"/>
      <c r="O15" s="1"/>
    </row>
    <row r="16" spans="1:15" ht="51" customHeight="1" thickBot="1" x14ac:dyDescent="0.3">
      <c r="A16" s="53">
        <v>3</v>
      </c>
      <c r="B16" s="73" t="s">
        <v>75</v>
      </c>
      <c r="C16" s="55">
        <v>0</v>
      </c>
      <c r="D16" s="50">
        <v>0</v>
      </c>
      <c r="E16" s="55">
        <v>0</v>
      </c>
      <c r="F16" s="55">
        <v>0</v>
      </c>
      <c r="G16" s="55">
        <v>0</v>
      </c>
      <c r="H16" s="55">
        <f>G16</f>
        <v>0</v>
      </c>
      <c r="I16" s="55">
        <v>0</v>
      </c>
      <c r="J16" s="55">
        <v>0</v>
      </c>
      <c r="K16" s="55">
        <f t="shared" ref="K16:L18" si="0">I16+G16+E16+C16</f>
        <v>0</v>
      </c>
      <c r="L16" s="55">
        <f t="shared" si="0"/>
        <v>0</v>
      </c>
      <c r="M16" s="54"/>
      <c r="N16" s="56"/>
      <c r="O16" s="1"/>
    </row>
    <row r="17" spans="1:15" ht="34.5" thickBot="1" x14ac:dyDescent="0.3">
      <c r="A17" s="53">
        <v>4</v>
      </c>
      <c r="B17" s="61" t="s">
        <v>76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f t="shared" si="0"/>
        <v>0</v>
      </c>
      <c r="L17" s="55">
        <f t="shared" si="0"/>
        <v>0</v>
      </c>
      <c r="M17" s="54"/>
      <c r="N17" s="56"/>
      <c r="O17" s="1"/>
    </row>
    <row r="18" spans="1:15" ht="23.25" thickBot="1" x14ac:dyDescent="0.3">
      <c r="A18" s="53">
        <v>5</v>
      </c>
      <c r="B18" s="61" t="s">
        <v>77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f t="shared" si="0"/>
        <v>0</v>
      </c>
      <c r="L18" s="55">
        <f t="shared" si="0"/>
        <v>0</v>
      </c>
      <c r="M18" s="54"/>
      <c r="N18" s="56"/>
      <c r="O18" s="1"/>
    </row>
    <row r="19" spans="1:15" ht="15.75" thickBot="1" x14ac:dyDescent="0.3">
      <c r="A19" s="48"/>
      <c r="B19" s="49" t="s">
        <v>13</v>
      </c>
      <c r="C19" s="50">
        <f>C15</f>
        <v>24893</v>
      </c>
      <c r="D19" s="50">
        <f>D16+D15+D14</f>
        <v>0</v>
      </c>
      <c r="E19" s="50">
        <f>E16+E15+E14</f>
        <v>16595.400000000001</v>
      </c>
      <c r="F19" s="50">
        <f>F16+F15+F14</f>
        <v>0</v>
      </c>
      <c r="G19" s="50">
        <f>G15</f>
        <v>414.88400000000001</v>
      </c>
      <c r="H19" s="50">
        <f>H16+H15+H14</f>
        <v>0</v>
      </c>
      <c r="I19" s="50">
        <f>I16+I15+I14</f>
        <v>0</v>
      </c>
      <c r="J19" s="50">
        <f>J16+J15+J14</f>
        <v>0</v>
      </c>
      <c r="K19" s="50">
        <f>K15</f>
        <v>41903.284</v>
      </c>
      <c r="L19" s="50">
        <f>L18+L14</f>
        <v>0</v>
      </c>
      <c r="M19" s="49"/>
      <c r="N19" s="5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1.75" customHeight="1" x14ac:dyDescent="0.25">
      <c r="J21" s="85"/>
      <c r="K21" s="85"/>
      <c r="L21" s="85"/>
      <c r="M21" s="85"/>
      <c r="N21" s="85"/>
    </row>
    <row r="22" spans="1:15" ht="21.75" customHeigh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15" x14ac:dyDescent="0.25">
      <c r="E23" s="25" t="s">
        <v>78</v>
      </c>
      <c r="F23" s="25"/>
      <c r="G23" s="25"/>
      <c r="H23" s="25"/>
      <c r="I23" s="25"/>
      <c r="J23" s="24"/>
      <c r="K23" s="26" t="s">
        <v>42</v>
      </c>
      <c r="L23" s="25" t="s">
        <v>79</v>
      </c>
    </row>
  </sheetData>
  <mergeCells count="20">
    <mergeCell ref="A22:N22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J21:N2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16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8" t="s">
        <v>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"/>
    </row>
    <row r="4" spans="1:15" ht="15" customHeight="1" x14ac:dyDescent="0.25">
      <c r="A4" s="82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</row>
    <row r="5" spans="1:15" ht="8.25" customHeight="1" x14ac:dyDescent="0.25">
      <c r="A5" s="84" t="s">
        <v>11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</row>
    <row r="6" spans="1:15" x14ac:dyDescent="0.25">
      <c r="A6" s="83" t="s">
        <v>14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4" t="s">
        <v>12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3" t="s">
        <v>56</v>
      </c>
      <c r="B9" s="93" t="s">
        <v>57</v>
      </c>
      <c r="C9" s="90" t="s">
        <v>58</v>
      </c>
      <c r="D9" s="91"/>
      <c r="E9" s="91"/>
      <c r="F9" s="91"/>
      <c r="G9" s="91"/>
      <c r="H9" s="91"/>
      <c r="I9" s="91"/>
      <c r="J9" s="91"/>
      <c r="K9" s="91"/>
      <c r="L9" s="92"/>
      <c r="M9" s="93" t="s">
        <v>59</v>
      </c>
      <c r="N9" s="93" t="s">
        <v>3</v>
      </c>
      <c r="O9" s="3"/>
    </row>
    <row r="10" spans="1:15" s="4" customFormat="1" ht="30" customHeight="1" x14ac:dyDescent="0.25">
      <c r="A10" s="94"/>
      <c r="B10" s="94"/>
      <c r="C10" s="88" t="s">
        <v>60</v>
      </c>
      <c r="D10" s="89"/>
      <c r="E10" s="88" t="s">
        <v>61</v>
      </c>
      <c r="F10" s="89"/>
      <c r="G10" s="88" t="s">
        <v>62</v>
      </c>
      <c r="H10" s="89"/>
      <c r="I10" s="88" t="s">
        <v>63</v>
      </c>
      <c r="J10" s="89"/>
      <c r="K10" s="88" t="s">
        <v>64</v>
      </c>
      <c r="L10" s="89"/>
      <c r="M10" s="94"/>
      <c r="N10" s="94"/>
      <c r="O10" s="3"/>
    </row>
    <row r="11" spans="1:15" ht="15.75" customHeight="1" thickBot="1" x14ac:dyDescent="0.3">
      <c r="A11" s="94"/>
      <c r="B11" s="94"/>
      <c r="C11" s="96"/>
      <c r="D11" s="97"/>
      <c r="E11" s="96"/>
      <c r="F11" s="97"/>
      <c r="G11" s="96"/>
      <c r="H11" s="97"/>
      <c r="I11" s="96" t="s">
        <v>65</v>
      </c>
      <c r="J11" s="97"/>
      <c r="K11" s="96" t="s">
        <v>66</v>
      </c>
      <c r="L11" s="97"/>
      <c r="M11" s="94"/>
      <c r="N11" s="94"/>
      <c r="O11" s="1"/>
    </row>
    <row r="12" spans="1:15" ht="72.75" thickBot="1" x14ac:dyDescent="0.3">
      <c r="A12" s="95"/>
      <c r="B12" s="95"/>
      <c r="C12" s="66" t="s">
        <v>67</v>
      </c>
      <c r="D12" s="66" t="s">
        <v>4</v>
      </c>
      <c r="E12" s="66" t="s">
        <v>15</v>
      </c>
      <c r="F12" s="66" t="s">
        <v>4</v>
      </c>
      <c r="G12" s="66" t="s">
        <v>15</v>
      </c>
      <c r="H12" s="66" t="s">
        <v>4</v>
      </c>
      <c r="I12" s="66" t="s">
        <v>15</v>
      </c>
      <c r="J12" s="66" t="s">
        <v>4</v>
      </c>
      <c r="K12" s="66" t="s">
        <v>68</v>
      </c>
      <c r="L12" s="66" t="s">
        <v>69</v>
      </c>
      <c r="M12" s="95"/>
      <c r="N12" s="95"/>
      <c r="O12" s="1"/>
    </row>
    <row r="13" spans="1:15" ht="15.75" thickBot="1" x14ac:dyDescent="0.3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1"/>
    </row>
    <row r="14" spans="1:15" ht="79.5" thickBot="1" x14ac:dyDescent="0.3">
      <c r="A14" s="48">
        <v>1</v>
      </c>
      <c r="B14" s="60" t="s">
        <v>87</v>
      </c>
      <c r="C14" s="50">
        <v>0</v>
      </c>
      <c r="D14" s="52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>G14+E14</f>
        <v>0</v>
      </c>
      <c r="L14" s="50">
        <v>0</v>
      </c>
      <c r="M14" s="49"/>
      <c r="N14" s="51"/>
      <c r="O14" s="1"/>
    </row>
    <row r="15" spans="1:15" ht="57" thickBot="1" x14ac:dyDescent="0.3">
      <c r="A15" s="53">
        <v>2</v>
      </c>
      <c r="B15" s="61" t="s">
        <v>74</v>
      </c>
      <c r="C15" s="74">
        <v>24893</v>
      </c>
      <c r="D15" s="75">
        <v>0</v>
      </c>
      <c r="E15" s="55">
        <v>16595.400000000001</v>
      </c>
      <c r="F15" s="55">
        <v>0</v>
      </c>
      <c r="G15" s="55">
        <v>414.88400000000001</v>
      </c>
      <c r="H15" s="55">
        <v>0</v>
      </c>
      <c r="I15" s="55">
        <v>0</v>
      </c>
      <c r="J15" s="55">
        <v>0</v>
      </c>
      <c r="K15" s="55">
        <f>I15+G15+E15+C15</f>
        <v>41903.284</v>
      </c>
      <c r="L15" s="55">
        <f>J15+H15+F15+D15</f>
        <v>0</v>
      </c>
      <c r="M15" s="54"/>
      <c r="N15" s="56"/>
      <c r="O15" s="1"/>
    </row>
    <row r="16" spans="1:15" ht="180.75" thickBot="1" x14ac:dyDescent="0.3">
      <c r="A16" s="53">
        <v>3</v>
      </c>
      <c r="B16" s="73" t="s">
        <v>75</v>
      </c>
      <c r="C16" s="55">
        <v>0</v>
      </c>
      <c r="D16" s="50">
        <v>0</v>
      </c>
      <c r="E16" s="55">
        <v>0</v>
      </c>
      <c r="F16" s="55">
        <v>0</v>
      </c>
      <c r="G16" s="55">
        <v>0</v>
      </c>
      <c r="H16" s="55">
        <f>G16</f>
        <v>0</v>
      </c>
      <c r="I16" s="55">
        <v>0</v>
      </c>
      <c r="J16" s="55">
        <v>0</v>
      </c>
      <c r="K16" s="55">
        <f t="shared" ref="K16:L18" si="0">I16+G16+E16+C16</f>
        <v>0</v>
      </c>
      <c r="L16" s="55">
        <f t="shared" si="0"/>
        <v>0</v>
      </c>
      <c r="M16" s="54"/>
      <c r="N16" s="56"/>
      <c r="O16" s="1"/>
    </row>
    <row r="17" spans="1:15" ht="34.5" thickBot="1" x14ac:dyDescent="0.3">
      <c r="A17" s="53">
        <v>4</v>
      </c>
      <c r="B17" s="61" t="s">
        <v>76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f t="shared" si="0"/>
        <v>0</v>
      </c>
      <c r="L17" s="55">
        <f t="shared" si="0"/>
        <v>0</v>
      </c>
      <c r="M17" s="54"/>
      <c r="N17" s="56"/>
      <c r="O17" s="1"/>
    </row>
    <row r="18" spans="1:15" ht="23.25" thickBot="1" x14ac:dyDescent="0.3">
      <c r="A18" s="53">
        <v>5</v>
      </c>
      <c r="B18" s="61" t="s">
        <v>77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f t="shared" si="0"/>
        <v>0</v>
      </c>
      <c r="L18" s="55">
        <f t="shared" si="0"/>
        <v>0</v>
      </c>
      <c r="M18" s="54"/>
      <c r="N18" s="56"/>
      <c r="O18" s="1"/>
    </row>
    <row r="19" spans="1:15" ht="15.75" thickBot="1" x14ac:dyDescent="0.3">
      <c r="A19" s="48"/>
      <c r="B19" s="49" t="s">
        <v>13</v>
      </c>
      <c r="C19" s="50">
        <f>C15</f>
        <v>24893</v>
      </c>
      <c r="D19" s="50">
        <f>D16+D15+D14</f>
        <v>0</v>
      </c>
      <c r="E19" s="50">
        <f>E16+E15+E14</f>
        <v>16595.400000000001</v>
      </c>
      <c r="F19" s="50">
        <f>F16+F15+F14</f>
        <v>0</v>
      </c>
      <c r="G19" s="50">
        <f>G15</f>
        <v>414.88400000000001</v>
      </c>
      <c r="H19" s="50">
        <f>H16+H15+H14</f>
        <v>0</v>
      </c>
      <c r="I19" s="50">
        <f>I16+I15+I14</f>
        <v>0</v>
      </c>
      <c r="J19" s="50">
        <f>J16+J15+J14</f>
        <v>0</v>
      </c>
      <c r="K19" s="50">
        <f>K15</f>
        <v>41903.284</v>
      </c>
      <c r="L19" s="50">
        <f>L18+L14</f>
        <v>0</v>
      </c>
      <c r="M19" s="49"/>
      <c r="N19" s="51"/>
      <c r="O19" s="1"/>
    </row>
    <row r="20" spans="1:15" ht="21.7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5" ht="21.75" customHeight="1" x14ac:dyDescent="0.25">
      <c r="J21" s="85"/>
      <c r="K21" s="85"/>
      <c r="L21" s="85"/>
      <c r="M21" s="85"/>
      <c r="N21" s="85"/>
    </row>
    <row r="22" spans="1:15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15" x14ac:dyDescent="0.25">
      <c r="E23" s="25" t="s">
        <v>78</v>
      </c>
      <c r="F23" s="25"/>
      <c r="G23" s="25"/>
      <c r="H23" s="25"/>
      <c r="I23" s="25"/>
      <c r="J23" s="24"/>
      <c r="K23" s="26" t="s">
        <v>42</v>
      </c>
      <c r="L23" s="25" t="s">
        <v>79</v>
      </c>
    </row>
  </sheetData>
  <mergeCells count="20">
    <mergeCell ref="A22:N22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J21:N2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topLeftCell="A7" zoomScaleNormal="100" workbookViewId="0">
      <selection activeCell="I18" sqref="I18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3" width="9.85546875" customWidth="1"/>
    <col min="14" max="14" width="11.85546875" customWidth="1"/>
    <col min="15" max="15" width="8.85546875" customWidth="1"/>
  </cols>
  <sheetData>
    <row r="1" spans="1:15" x14ac:dyDescent="0.2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16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98" t="s">
        <v>10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1"/>
    </row>
    <row r="4" spans="1:15" ht="27" customHeight="1" x14ac:dyDescent="0.25">
      <c r="A4" s="82" t="s">
        <v>70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1"/>
    </row>
    <row r="5" spans="1:15" ht="8.25" customHeight="1" x14ac:dyDescent="0.25">
      <c r="A5" s="84" t="s">
        <v>11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</row>
    <row r="6" spans="1:15" x14ac:dyDescent="0.25">
      <c r="A6" s="83" t="s">
        <v>14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1"/>
    </row>
    <row r="7" spans="1:15" ht="8.25" customHeight="1" x14ac:dyDescent="0.25">
      <c r="A7" s="84" t="s">
        <v>12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3" t="s">
        <v>56</v>
      </c>
      <c r="B9" s="93" t="s">
        <v>57</v>
      </c>
      <c r="C9" s="90" t="s">
        <v>58</v>
      </c>
      <c r="D9" s="91"/>
      <c r="E9" s="91"/>
      <c r="F9" s="91"/>
      <c r="G9" s="91"/>
      <c r="H9" s="91"/>
      <c r="I9" s="91"/>
      <c r="J9" s="91"/>
      <c r="K9" s="91"/>
      <c r="L9" s="92"/>
      <c r="M9" s="93" t="s">
        <v>59</v>
      </c>
      <c r="N9" s="93" t="s">
        <v>3</v>
      </c>
      <c r="O9" s="3"/>
    </row>
    <row r="10" spans="1:15" s="4" customFormat="1" ht="30" customHeight="1" x14ac:dyDescent="0.25">
      <c r="A10" s="94"/>
      <c r="B10" s="94"/>
      <c r="C10" s="88" t="s">
        <v>60</v>
      </c>
      <c r="D10" s="89"/>
      <c r="E10" s="88" t="s">
        <v>61</v>
      </c>
      <c r="F10" s="89"/>
      <c r="G10" s="88" t="s">
        <v>62</v>
      </c>
      <c r="H10" s="89"/>
      <c r="I10" s="88" t="s">
        <v>63</v>
      </c>
      <c r="J10" s="89"/>
      <c r="K10" s="88" t="s">
        <v>64</v>
      </c>
      <c r="L10" s="89"/>
      <c r="M10" s="94"/>
      <c r="N10" s="94"/>
      <c r="O10" s="3"/>
    </row>
    <row r="11" spans="1:15" ht="15.75" thickBot="1" x14ac:dyDescent="0.3">
      <c r="A11" s="94"/>
      <c r="B11" s="94"/>
      <c r="C11" s="96"/>
      <c r="D11" s="97"/>
      <c r="E11" s="96"/>
      <c r="F11" s="97"/>
      <c r="G11" s="96"/>
      <c r="H11" s="97"/>
      <c r="I11" s="96" t="s">
        <v>65</v>
      </c>
      <c r="J11" s="97"/>
      <c r="K11" s="96" t="s">
        <v>66</v>
      </c>
      <c r="L11" s="97"/>
      <c r="M11" s="94"/>
      <c r="N11" s="94"/>
      <c r="O11" s="1"/>
    </row>
    <row r="12" spans="1:15" ht="72.75" thickBot="1" x14ac:dyDescent="0.3">
      <c r="A12" s="95"/>
      <c r="B12" s="95"/>
      <c r="C12" s="45" t="s">
        <v>67</v>
      </c>
      <c r="D12" s="45" t="s">
        <v>4</v>
      </c>
      <c r="E12" s="45" t="s">
        <v>15</v>
      </c>
      <c r="F12" s="45" t="s">
        <v>4</v>
      </c>
      <c r="G12" s="45" t="s">
        <v>15</v>
      </c>
      <c r="H12" s="45" t="s">
        <v>4</v>
      </c>
      <c r="I12" s="45" t="s">
        <v>15</v>
      </c>
      <c r="J12" s="45" t="s">
        <v>4</v>
      </c>
      <c r="K12" s="45" t="s">
        <v>68</v>
      </c>
      <c r="L12" s="45" t="s">
        <v>69</v>
      </c>
      <c r="M12" s="95"/>
      <c r="N12" s="95"/>
      <c r="O12" s="1"/>
    </row>
    <row r="13" spans="1:15" ht="33.75" customHeight="1" thickBot="1" x14ac:dyDescent="0.3">
      <c r="A13" s="46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  <c r="L13" s="47">
        <v>12</v>
      </c>
      <c r="M13" s="47">
        <v>13</v>
      </c>
      <c r="N13" s="47">
        <v>14</v>
      </c>
      <c r="O13" s="1"/>
    </row>
    <row r="14" spans="1:15" ht="79.5" thickBot="1" x14ac:dyDescent="0.3">
      <c r="A14" s="48">
        <v>1</v>
      </c>
      <c r="B14" s="60" t="s">
        <v>87</v>
      </c>
      <c r="C14" s="50">
        <v>0</v>
      </c>
      <c r="D14" s="52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f>G14+E14</f>
        <v>0</v>
      </c>
      <c r="L14" s="50">
        <v>0</v>
      </c>
      <c r="M14" s="49"/>
      <c r="N14" s="51"/>
      <c r="O14" s="1"/>
    </row>
    <row r="15" spans="1:15" ht="57" thickBot="1" x14ac:dyDescent="0.3">
      <c r="A15" s="53">
        <v>2</v>
      </c>
      <c r="B15" s="61" t="s">
        <v>74</v>
      </c>
      <c r="C15" s="74">
        <v>24893</v>
      </c>
      <c r="D15" s="75">
        <v>0</v>
      </c>
      <c r="E15" s="55">
        <v>16595.400000000001</v>
      </c>
      <c r="F15" s="55">
        <v>0</v>
      </c>
      <c r="G15" s="55">
        <v>414.88400000000001</v>
      </c>
      <c r="H15" s="55">
        <v>0</v>
      </c>
      <c r="I15" s="55">
        <v>0</v>
      </c>
      <c r="J15" s="55">
        <v>0</v>
      </c>
      <c r="K15" s="55">
        <f>I15+G15+E15+C15</f>
        <v>41903.284</v>
      </c>
      <c r="L15" s="55">
        <f>J15+H15+F15+D15</f>
        <v>0</v>
      </c>
      <c r="M15" s="54"/>
      <c r="N15" s="56"/>
      <c r="O15" s="1"/>
    </row>
    <row r="16" spans="1:15" ht="192" thickBot="1" x14ac:dyDescent="0.3">
      <c r="A16" s="53">
        <v>3</v>
      </c>
      <c r="B16" s="73" t="s">
        <v>75</v>
      </c>
      <c r="C16" s="55">
        <v>0</v>
      </c>
      <c r="D16" s="50">
        <v>0</v>
      </c>
      <c r="E16" s="55">
        <v>0</v>
      </c>
      <c r="F16" s="55">
        <v>0</v>
      </c>
      <c r="G16" s="55">
        <v>0</v>
      </c>
      <c r="H16" s="55">
        <f>G16</f>
        <v>0</v>
      </c>
      <c r="I16" s="55">
        <v>0</v>
      </c>
      <c r="J16" s="55">
        <v>0</v>
      </c>
      <c r="K16" s="55">
        <f t="shared" ref="K16:L18" si="0">I16+G16+E16+C16</f>
        <v>0</v>
      </c>
      <c r="L16" s="55">
        <f t="shared" si="0"/>
        <v>0</v>
      </c>
      <c r="M16" s="54"/>
      <c r="N16" s="56"/>
      <c r="O16" s="1"/>
    </row>
    <row r="17" spans="1:15" ht="45.75" thickBot="1" x14ac:dyDescent="0.3">
      <c r="A17" s="53">
        <v>4</v>
      </c>
      <c r="B17" s="61" t="s">
        <v>76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f t="shared" ref="K17" si="1">I17+G17+E17+C17</f>
        <v>0</v>
      </c>
      <c r="L17" s="55">
        <f t="shared" ref="L17" si="2">J17+H17+F17+D17</f>
        <v>0</v>
      </c>
      <c r="M17" s="54"/>
      <c r="N17" s="56"/>
      <c r="O17" s="1"/>
    </row>
    <row r="18" spans="1:15" ht="23.25" thickBot="1" x14ac:dyDescent="0.3">
      <c r="A18" s="53">
        <v>5</v>
      </c>
      <c r="B18" s="61" t="s">
        <v>77</v>
      </c>
      <c r="C18" s="55">
        <v>0</v>
      </c>
      <c r="D18" s="55">
        <v>0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f t="shared" si="0"/>
        <v>0</v>
      </c>
      <c r="L18" s="55">
        <f t="shared" si="0"/>
        <v>0</v>
      </c>
      <c r="M18" s="54"/>
      <c r="N18" s="56"/>
      <c r="O18" s="1"/>
    </row>
    <row r="19" spans="1:15" ht="15.75" thickBot="1" x14ac:dyDescent="0.3">
      <c r="A19" s="48"/>
      <c r="B19" s="49" t="s">
        <v>13</v>
      </c>
      <c r="C19" s="50">
        <f>C15</f>
        <v>24893</v>
      </c>
      <c r="D19" s="50">
        <f>D16+D15+D14</f>
        <v>0</v>
      </c>
      <c r="E19" s="50">
        <f>E16+E15+E14</f>
        <v>16595.400000000001</v>
      </c>
      <c r="F19" s="50">
        <f>F16+F15+F14</f>
        <v>0</v>
      </c>
      <c r="G19" s="50">
        <f>G15</f>
        <v>414.88400000000001</v>
      </c>
      <c r="H19" s="50">
        <f>H16+H15+H14</f>
        <v>0</v>
      </c>
      <c r="I19" s="50">
        <f>I16+I15+I14</f>
        <v>0</v>
      </c>
      <c r="J19" s="50">
        <f>J16+J15+J14</f>
        <v>0</v>
      </c>
      <c r="K19" s="50">
        <f>K15</f>
        <v>41903.284</v>
      </c>
      <c r="L19" s="50">
        <f>L18+L14</f>
        <v>0</v>
      </c>
      <c r="M19" s="49"/>
      <c r="N19" s="51"/>
      <c r="O19" s="1"/>
    </row>
    <row r="20" spans="1:15" ht="21.7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5" ht="21.75" customHeight="1" x14ac:dyDescent="0.25">
      <c r="J21" s="85"/>
      <c r="K21" s="85"/>
      <c r="L21" s="85"/>
      <c r="M21" s="85"/>
      <c r="N21" s="85"/>
    </row>
    <row r="22" spans="1:15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</row>
    <row r="23" spans="1:15" x14ac:dyDescent="0.25">
      <c r="F23" s="85" t="s">
        <v>78</v>
      </c>
      <c r="G23" s="85"/>
      <c r="H23" s="85"/>
      <c r="I23" s="85"/>
      <c r="J23" s="85"/>
      <c r="K23" s="85"/>
      <c r="L23" s="24"/>
      <c r="M23" s="26" t="s">
        <v>42</v>
      </c>
      <c r="N23" s="25" t="s">
        <v>79</v>
      </c>
    </row>
  </sheetData>
  <mergeCells count="21">
    <mergeCell ref="C10:D11"/>
    <mergeCell ref="E10:F11"/>
    <mergeCell ref="G10:H11"/>
    <mergeCell ref="I11:J11"/>
    <mergeCell ref="K11:L11"/>
    <mergeCell ref="F23:K23"/>
    <mergeCell ref="A7:N7"/>
    <mergeCell ref="A1:N1"/>
    <mergeCell ref="A3:N3"/>
    <mergeCell ref="A4:N4"/>
    <mergeCell ref="A5:N5"/>
    <mergeCell ref="A6:N6"/>
    <mergeCell ref="J21:N21"/>
    <mergeCell ref="A22:N22"/>
    <mergeCell ref="C9:L9"/>
    <mergeCell ref="I10:J10"/>
    <mergeCell ref="K10:L10"/>
    <mergeCell ref="A9:A12"/>
    <mergeCell ref="B9:B12"/>
    <mergeCell ref="M9:M12"/>
    <mergeCell ref="N9:N12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1"/>
  <sheetViews>
    <sheetView tabSelected="1" view="pageLayout" zoomScaleNormal="100" workbookViewId="0">
      <selection activeCell="E16" sqref="E16:E17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08" t="s">
        <v>31</v>
      </c>
      <c r="L1" s="108"/>
    </row>
    <row r="2" spans="1:14" ht="14.25" customHeight="1" x14ac:dyDescent="0.25">
      <c r="K2" s="16"/>
      <c r="L2" s="16" t="s">
        <v>30</v>
      </c>
    </row>
    <row r="3" spans="1:14" ht="14.25" customHeight="1" x14ac:dyDescent="0.25">
      <c r="A3" s="111" t="s">
        <v>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"/>
    </row>
    <row r="4" spans="1:14" x14ac:dyDescent="0.25">
      <c r="A4" s="109" t="s">
        <v>10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"/>
    </row>
    <row r="5" spans="1:14" x14ac:dyDescent="0.25">
      <c r="A5" s="109" t="s">
        <v>55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"/>
    </row>
    <row r="6" spans="1:14" ht="15" customHeight="1" x14ac:dyDescent="0.25">
      <c r="A6" s="83" t="s">
        <v>70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65"/>
      <c r="N6" s="65"/>
    </row>
    <row r="7" spans="1:14" ht="8.25" customHeight="1" x14ac:dyDescent="0.25">
      <c r="A7" s="112" t="s">
        <v>27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"/>
    </row>
    <row r="8" spans="1:14" x14ac:dyDescent="0.25">
      <c r="A8" s="113" t="s">
        <v>14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"/>
    </row>
    <row r="9" spans="1:14" ht="8.25" customHeight="1" x14ac:dyDescent="0.25">
      <c r="A9" s="112" t="s">
        <v>26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"/>
    </row>
    <row r="10" spans="1:14" x14ac:dyDescent="0.25">
      <c r="A10" s="9"/>
      <c r="B10" s="34"/>
      <c r="C10" s="34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10" t="s">
        <v>1</v>
      </c>
      <c r="B11" s="114" t="s">
        <v>18</v>
      </c>
      <c r="C11" s="115"/>
      <c r="D11" s="116"/>
      <c r="E11" s="110" t="s">
        <v>24</v>
      </c>
      <c r="F11" s="110"/>
      <c r="G11" s="110"/>
      <c r="H11" s="110"/>
      <c r="I11" s="110"/>
      <c r="J11" s="110"/>
      <c r="K11" s="110" t="s">
        <v>21</v>
      </c>
      <c r="L11" s="110" t="s">
        <v>22</v>
      </c>
      <c r="M11" s="3"/>
    </row>
    <row r="12" spans="1:14" s="4" customFormat="1" ht="30" customHeight="1" x14ac:dyDescent="0.25">
      <c r="A12" s="110"/>
      <c r="B12" s="117"/>
      <c r="C12" s="118"/>
      <c r="D12" s="119"/>
      <c r="E12" s="41">
        <v>2020</v>
      </c>
      <c r="F12" s="42" t="s">
        <v>23</v>
      </c>
      <c r="G12" s="41">
        <v>2021</v>
      </c>
      <c r="H12" s="42" t="s">
        <v>23</v>
      </c>
      <c r="I12" s="41">
        <v>2022</v>
      </c>
      <c r="J12" s="42" t="s">
        <v>23</v>
      </c>
      <c r="K12" s="110"/>
      <c r="L12" s="110"/>
      <c r="M12" s="3"/>
    </row>
    <row r="13" spans="1:14" ht="48" x14ac:dyDescent="0.25">
      <c r="A13" s="110"/>
      <c r="B13" s="120"/>
      <c r="C13" s="121"/>
      <c r="D13" s="122"/>
      <c r="E13" s="11" t="s">
        <v>19</v>
      </c>
      <c r="F13" s="11" t="s">
        <v>20</v>
      </c>
      <c r="G13" s="11" t="s">
        <v>19</v>
      </c>
      <c r="H13" s="11" t="s">
        <v>20</v>
      </c>
      <c r="I13" s="11" t="s">
        <v>19</v>
      </c>
      <c r="J13" s="11" t="s">
        <v>20</v>
      </c>
      <c r="K13" s="110"/>
      <c r="L13" s="110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126" t="s">
        <v>28</v>
      </c>
      <c r="C15" s="127"/>
      <c r="D15" s="128"/>
      <c r="E15" s="15">
        <v>41903.284</v>
      </c>
      <c r="F15" s="15">
        <f>F17+F18</f>
        <v>0</v>
      </c>
      <c r="G15" s="15">
        <f t="shared" ref="G15:J15" si="0">G16+G17+G18+G19+G20</f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"/>
      <c r="L15" s="15"/>
      <c r="M15" s="1"/>
    </row>
    <row r="16" spans="1:14" x14ac:dyDescent="0.25">
      <c r="A16" s="35" t="s">
        <v>44</v>
      </c>
      <c r="B16" s="105" t="s">
        <v>5</v>
      </c>
      <c r="C16" s="106"/>
      <c r="D16" s="107"/>
      <c r="E16" s="71">
        <f>E26+E31</f>
        <v>24893</v>
      </c>
      <c r="F16" s="15">
        <f t="shared" ref="F16:J16" si="1">F26+F31</f>
        <v>0</v>
      </c>
      <c r="G16" s="15">
        <f t="shared" si="1"/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"/>
      <c r="L16" s="15"/>
      <c r="M16" s="1"/>
    </row>
    <row r="17" spans="1:13" x14ac:dyDescent="0.25">
      <c r="A17" s="35" t="s">
        <v>45</v>
      </c>
      <c r="B17" s="105" t="s">
        <v>2</v>
      </c>
      <c r="C17" s="106"/>
      <c r="D17" s="107"/>
      <c r="E17" s="15">
        <f t="shared" ref="E17:J19" si="2">E27+E32</f>
        <v>16595.400000000001</v>
      </c>
      <c r="F17" s="15">
        <v>0</v>
      </c>
      <c r="G17" s="15">
        <f t="shared" si="2"/>
        <v>0</v>
      </c>
      <c r="H17" s="15">
        <f t="shared" si="2"/>
        <v>0</v>
      </c>
      <c r="I17" s="15">
        <f t="shared" si="2"/>
        <v>0</v>
      </c>
      <c r="J17" s="15">
        <f t="shared" si="2"/>
        <v>0</v>
      </c>
      <c r="K17" s="15"/>
      <c r="L17" s="15"/>
      <c r="M17" s="1"/>
    </row>
    <row r="18" spans="1:13" x14ac:dyDescent="0.25">
      <c r="A18" s="35" t="s">
        <v>46</v>
      </c>
      <c r="B18" s="105" t="s">
        <v>25</v>
      </c>
      <c r="C18" s="106"/>
      <c r="D18" s="107"/>
      <c r="E18" s="15">
        <v>414.88400000000001</v>
      </c>
      <c r="F18" s="15">
        <f>F28+F43</f>
        <v>0</v>
      </c>
      <c r="G18" s="15">
        <f t="shared" si="2"/>
        <v>0</v>
      </c>
      <c r="H18" s="15">
        <f t="shared" si="2"/>
        <v>0</v>
      </c>
      <c r="I18" s="15">
        <f t="shared" si="2"/>
        <v>0</v>
      </c>
      <c r="J18" s="15">
        <f t="shared" si="2"/>
        <v>0</v>
      </c>
      <c r="K18" s="15"/>
      <c r="L18" s="15"/>
      <c r="M18" s="1"/>
    </row>
    <row r="19" spans="1:13" x14ac:dyDescent="0.25">
      <c r="A19" s="35" t="s">
        <v>47</v>
      </c>
      <c r="B19" s="105" t="s">
        <v>6</v>
      </c>
      <c r="C19" s="106"/>
      <c r="D19" s="107"/>
      <c r="E19" s="15">
        <f t="shared" si="2"/>
        <v>0</v>
      </c>
      <c r="F19" s="15">
        <f t="shared" si="2"/>
        <v>0</v>
      </c>
      <c r="G19" s="15">
        <f t="shared" si="2"/>
        <v>0</v>
      </c>
      <c r="H19" s="15">
        <f t="shared" si="2"/>
        <v>0</v>
      </c>
      <c r="I19" s="15">
        <f t="shared" si="2"/>
        <v>0</v>
      </c>
      <c r="J19" s="15">
        <f t="shared" si="2"/>
        <v>0</v>
      </c>
      <c r="K19" s="15"/>
      <c r="L19" s="15"/>
      <c r="M19" s="1"/>
    </row>
    <row r="20" spans="1:13" x14ac:dyDescent="0.25">
      <c r="A20" s="35" t="s">
        <v>48</v>
      </c>
      <c r="B20" s="105" t="s">
        <v>43</v>
      </c>
      <c r="C20" s="106"/>
      <c r="D20" s="107"/>
      <c r="E20" s="15">
        <f>SUM(E21:E24)</f>
        <v>0</v>
      </c>
      <c r="F20" s="15">
        <f t="shared" ref="F20:J20" si="3">SUM(F21:F24)</f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5"/>
      <c r="L20" s="15"/>
      <c r="M20" s="1"/>
    </row>
    <row r="21" spans="1:13" x14ac:dyDescent="0.25">
      <c r="A21" s="29" t="s">
        <v>49</v>
      </c>
      <c r="B21" s="105" t="s">
        <v>5</v>
      </c>
      <c r="C21" s="106"/>
      <c r="D21" s="107"/>
      <c r="E21" s="15"/>
      <c r="F21" s="15"/>
      <c r="G21" s="15"/>
      <c r="H21" s="15"/>
      <c r="I21" s="15"/>
      <c r="J21" s="15"/>
      <c r="K21" s="15"/>
      <c r="L21" s="15"/>
      <c r="M21" s="1"/>
    </row>
    <row r="22" spans="1:13" x14ac:dyDescent="0.25">
      <c r="A22" s="29" t="s">
        <v>50</v>
      </c>
      <c r="B22" s="105" t="s">
        <v>2</v>
      </c>
      <c r="C22" s="106"/>
      <c r="D22" s="107"/>
      <c r="E22" s="15"/>
      <c r="F22" s="15"/>
      <c r="G22" s="15"/>
      <c r="H22" s="15"/>
      <c r="I22" s="15"/>
      <c r="J22" s="15"/>
      <c r="K22" s="15"/>
      <c r="L22" s="15"/>
      <c r="M22" s="1"/>
    </row>
    <row r="23" spans="1:13" x14ac:dyDescent="0.25">
      <c r="A23" s="29" t="s">
        <v>51</v>
      </c>
      <c r="B23" s="105" t="s">
        <v>25</v>
      </c>
      <c r="C23" s="106"/>
      <c r="D23" s="107"/>
      <c r="E23" s="15"/>
      <c r="F23" s="15"/>
      <c r="G23" s="15"/>
      <c r="H23" s="15"/>
      <c r="I23" s="15"/>
      <c r="J23" s="15"/>
      <c r="K23" s="15"/>
      <c r="L23" s="15"/>
      <c r="M23" s="1"/>
    </row>
    <row r="24" spans="1:13" x14ac:dyDescent="0.25">
      <c r="A24" s="29" t="s">
        <v>52</v>
      </c>
      <c r="B24" s="105" t="s">
        <v>6</v>
      </c>
      <c r="C24" s="106"/>
      <c r="D24" s="107"/>
      <c r="E24" s="15"/>
      <c r="F24" s="15"/>
      <c r="G24" s="15"/>
      <c r="H24" s="15"/>
      <c r="I24" s="15"/>
      <c r="J24" s="15"/>
      <c r="K24" s="15"/>
      <c r="L24" s="15"/>
      <c r="M24" s="1"/>
    </row>
    <row r="25" spans="1:13" ht="51.75" customHeight="1" x14ac:dyDescent="0.25">
      <c r="A25" s="27" t="s">
        <v>44</v>
      </c>
      <c r="B25" s="102" t="s">
        <v>73</v>
      </c>
      <c r="C25" s="103"/>
      <c r="D25" s="104"/>
      <c r="E25" s="28">
        <v>0</v>
      </c>
      <c r="F25" s="28">
        <v>0</v>
      </c>
      <c r="G25" s="28">
        <v>0</v>
      </c>
      <c r="H25" s="28">
        <f t="shared" ref="H25:J25" si="4">SUM(H26:H29)</f>
        <v>0</v>
      </c>
      <c r="I25" s="28">
        <v>0</v>
      </c>
      <c r="J25" s="28">
        <f t="shared" si="4"/>
        <v>0</v>
      </c>
      <c r="K25" s="28"/>
      <c r="L25" s="28"/>
      <c r="M25" s="1"/>
    </row>
    <row r="26" spans="1:13" x14ac:dyDescent="0.25">
      <c r="A26" s="13"/>
      <c r="B26" s="123" t="s">
        <v>5</v>
      </c>
      <c r="C26" s="124"/>
      <c r="D26" s="125"/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123" t="s">
        <v>2</v>
      </c>
      <c r="C27" s="124"/>
      <c r="D27" s="125"/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123" t="s">
        <v>25</v>
      </c>
      <c r="C28" s="124"/>
      <c r="D28" s="125"/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123" t="s">
        <v>6</v>
      </c>
      <c r="C29" s="124"/>
      <c r="D29" s="125"/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33.75" customHeight="1" x14ac:dyDescent="0.25">
      <c r="A30" s="27" t="s">
        <v>45</v>
      </c>
      <c r="B30" s="102" t="s">
        <v>74</v>
      </c>
      <c r="C30" s="103"/>
      <c r="D30" s="104"/>
      <c r="E30" s="32">
        <v>41903.284</v>
      </c>
      <c r="F30" s="32">
        <f t="shared" ref="F30:J30" si="5">SUM(F31:F34)</f>
        <v>0</v>
      </c>
      <c r="G30" s="32">
        <f t="shared" si="5"/>
        <v>0</v>
      </c>
      <c r="H30" s="32">
        <f t="shared" si="5"/>
        <v>0</v>
      </c>
      <c r="I30" s="32">
        <f t="shared" si="5"/>
        <v>0</v>
      </c>
      <c r="J30" s="32">
        <f t="shared" si="5"/>
        <v>0</v>
      </c>
      <c r="K30" s="28"/>
      <c r="L30" s="28"/>
      <c r="M30" s="1"/>
    </row>
    <row r="31" spans="1:13" x14ac:dyDescent="0.25">
      <c r="A31" s="30"/>
      <c r="B31" s="99" t="s">
        <v>5</v>
      </c>
      <c r="C31" s="100"/>
      <c r="D31" s="101"/>
      <c r="E31" s="70">
        <v>24893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1"/>
      <c r="L31" s="31"/>
      <c r="M31" s="1"/>
    </row>
    <row r="32" spans="1:13" x14ac:dyDescent="0.25">
      <c r="A32" s="30"/>
      <c r="B32" s="99" t="s">
        <v>2</v>
      </c>
      <c r="C32" s="100"/>
      <c r="D32" s="101"/>
      <c r="E32" s="72">
        <v>16595.400000000001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1"/>
      <c r="L32" s="31"/>
      <c r="M32" s="1"/>
    </row>
    <row r="33" spans="1:13" x14ac:dyDescent="0.25">
      <c r="A33" s="30"/>
      <c r="B33" s="99" t="s">
        <v>25</v>
      </c>
      <c r="C33" s="100"/>
      <c r="D33" s="101"/>
      <c r="E33" s="69">
        <v>414.88400000000001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1"/>
      <c r="L33" s="31"/>
      <c r="M33" s="1"/>
    </row>
    <row r="34" spans="1:13" x14ac:dyDescent="0.25">
      <c r="A34" s="30"/>
      <c r="B34" s="99" t="s">
        <v>6</v>
      </c>
      <c r="C34" s="100"/>
      <c r="D34" s="101"/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1"/>
      <c r="L34" s="31"/>
      <c r="M34" s="1"/>
    </row>
    <row r="35" spans="1:13" ht="70.5" customHeight="1" x14ac:dyDescent="0.25">
      <c r="A35" s="27" t="s">
        <v>46</v>
      </c>
      <c r="B35" s="102" t="s">
        <v>86</v>
      </c>
      <c r="C35" s="103"/>
      <c r="D35" s="104"/>
      <c r="E35" s="32">
        <v>0</v>
      </c>
      <c r="F35" s="32">
        <v>0</v>
      </c>
      <c r="G35" s="32">
        <f t="shared" ref="G35:J35" si="6">SUM(G36:G39)</f>
        <v>0</v>
      </c>
      <c r="H35" s="32">
        <f t="shared" si="6"/>
        <v>0</v>
      </c>
      <c r="I35" s="32">
        <f t="shared" si="6"/>
        <v>0</v>
      </c>
      <c r="J35" s="32">
        <f t="shared" si="6"/>
        <v>0</v>
      </c>
      <c r="K35" s="28"/>
      <c r="L35" s="28"/>
      <c r="M35" s="1"/>
    </row>
    <row r="36" spans="1:13" ht="15" customHeight="1" x14ac:dyDescent="0.25">
      <c r="A36" s="30"/>
      <c r="B36" s="99" t="s">
        <v>5</v>
      </c>
      <c r="C36" s="100"/>
      <c r="D36" s="101"/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1"/>
      <c r="L36" s="31"/>
      <c r="M36" s="1"/>
    </row>
    <row r="37" spans="1:13" ht="15" customHeight="1" x14ac:dyDescent="0.25">
      <c r="A37" s="30"/>
      <c r="B37" s="99" t="s">
        <v>2</v>
      </c>
      <c r="C37" s="100"/>
      <c r="D37" s="101"/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1"/>
      <c r="L37" s="31"/>
      <c r="M37" s="1"/>
    </row>
    <row r="38" spans="1:13" ht="15" customHeight="1" x14ac:dyDescent="0.25">
      <c r="A38" s="30"/>
      <c r="B38" s="99" t="s">
        <v>25</v>
      </c>
      <c r="C38" s="100"/>
      <c r="D38" s="101"/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1"/>
      <c r="L38" s="31"/>
      <c r="M38" s="1"/>
    </row>
    <row r="39" spans="1:13" ht="15" customHeight="1" x14ac:dyDescent="0.25">
      <c r="A39" s="30"/>
      <c r="B39" s="99" t="s">
        <v>6</v>
      </c>
      <c r="C39" s="100"/>
      <c r="D39" s="101"/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1"/>
      <c r="L39" s="31"/>
      <c r="M39" s="1"/>
    </row>
    <row r="40" spans="1:13" ht="21" customHeight="1" x14ac:dyDescent="0.25">
      <c r="A40" s="27" t="s">
        <v>47</v>
      </c>
      <c r="B40" s="102" t="s">
        <v>76</v>
      </c>
      <c r="C40" s="103"/>
      <c r="D40" s="104"/>
      <c r="E40" s="32">
        <v>0</v>
      </c>
      <c r="F40" s="32">
        <v>0</v>
      </c>
      <c r="G40" s="32">
        <f t="shared" ref="G40:J40" si="7">SUM(G41:G44)</f>
        <v>0</v>
      </c>
      <c r="H40" s="32">
        <f t="shared" si="7"/>
        <v>0</v>
      </c>
      <c r="I40" s="32">
        <f t="shared" si="7"/>
        <v>0</v>
      </c>
      <c r="J40" s="32">
        <f t="shared" si="7"/>
        <v>0</v>
      </c>
      <c r="K40" s="28"/>
      <c r="L40" s="28"/>
      <c r="M40" s="1"/>
    </row>
    <row r="41" spans="1:13" x14ac:dyDescent="0.25">
      <c r="A41" s="30"/>
      <c r="B41" s="99" t="s">
        <v>5</v>
      </c>
      <c r="C41" s="100"/>
      <c r="D41" s="101"/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1"/>
      <c r="L41" s="31"/>
      <c r="M41" s="1"/>
    </row>
    <row r="42" spans="1:13" x14ac:dyDescent="0.25">
      <c r="A42" s="30"/>
      <c r="B42" s="99" t="s">
        <v>2</v>
      </c>
      <c r="C42" s="100"/>
      <c r="D42" s="101"/>
      <c r="E42" s="63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1"/>
      <c r="L42" s="31"/>
      <c r="M42" s="1"/>
    </row>
    <row r="43" spans="1:13" x14ac:dyDescent="0.25">
      <c r="A43" s="30"/>
      <c r="B43" s="99" t="s">
        <v>25</v>
      </c>
      <c r="C43" s="100"/>
      <c r="D43" s="101"/>
      <c r="E43" s="81">
        <v>0</v>
      </c>
      <c r="F43" s="62">
        <v>0</v>
      </c>
      <c r="G43" s="36">
        <v>0</v>
      </c>
      <c r="H43" s="36">
        <v>0</v>
      </c>
      <c r="I43" s="36">
        <v>0</v>
      </c>
      <c r="J43" s="36">
        <v>0</v>
      </c>
      <c r="K43" s="31"/>
      <c r="L43" s="31"/>
      <c r="M43" s="1"/>
    </row>
    <row r="44" spans="1:13" x14ac:dyDescent="0.25">
      <c r="A44" s="30"/>
      <c r="B44" s="99" t="s">
        <v>6</v>
      </c>
      <c r="C44" s="100"/>
      <c r="D44" s="101"/>
      <c r="E44" s="64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1"/>
      <c r="L44" s="31"/>
      <c r="M44" s="1"/>
    </row>
    <row r="45" spans="1:13" x14ac:dyDescent="0.25">
      <c r="A45" s="27" t="s">
        <v>48</v>
      </c>
      <c r="B45" s="102" t="s">
        <v>77</v>
      </c>
      <c r="C45" s="103"/>
      <c r="D45" s="104"/>
      <c r="E45" s="32">
        <v>0</v>
      </c>
      <c r="F45" s="32">
        <v>0</v>
      </c>
      <c r="G45" s="32">
        <f t="shared" ref="G45:J45" si="8">SUM(G46:G49)</f>
        <v>0</v>
      </c>
      <c r="H45" s="32">
        <f t="shared" si="8"/>
        <v>0</v>
      </c>
      <c r="I45" s="32">
        <f t="shared" si="8"/>
        <v>0</v>
      </c>
      <c r="J45" s="32">
        <f t="shared" si="8"/>
        <v>0</v>
      </c>
      <c r="K45" s="28"/>
      <c r="L45" s="28"/>
      <c r="M45" s="1"/>
    </row>
    <row r="46" spans="1:13" x14ac:dyDescent="0.25">
      <c r="A46" s="30"/>
      <c r="B46" s="99" t="s">
        <v>5</v>
      </c>
      <c r="C46" s="100"/>
      <c r="D46" s="101"/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1"/>
      <c r="L46" s="31"/>
      <c r="M46" s="1"/>
    </row>
    <row r="47" spans="1:13" x14ac:dyDescent="0.25">
      <c r="A47" s="30"/>
      <c r="B47" s="99" t="s">
        <v>2</v>
      </c>
      <c r="C47" s="100"/>
      <c r="D47" s="101"/>
      <c r="E47" s="63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1"/>
      <c r="L47" s="31"/>
    </row>
    <row r="48" spans="1:13" x14ac:dyDescent="0.25">
      <c r="A48" s="30"/>
      <c r="B48" s="99" t="s">
        <v>25</v>
      </c>
      <c r="C48" s="100"/>
      <c r="D48" s="101"/>
      <c r="E48" s="81">
        <v>0</v>
      </c>
      <c r="F48" s="62">
        <v>0</v>
      </c>
      <c r="G48" s="36">
        <v>0</v>
      </c>
      <c r="H48" s="36">
        <v>0</v>
      </c>
      <c r="I48" s="36">
        <v>0</v>
      </c>
      <c r="J48" s="36">
        <v>0</v>
      </c>
      <c r="K48" s="31"/>
      <c r="L48" s="31"/>
    </row>
    <row r="49" spans="1:12" x14ac:dyDescent="0.25">
      <c r="A49" s="30"/>
      <c r="B49" s="99" t="s">
        <v>6</v>
      </c>
      <c r="C49" s="100"/>
      <c r="D49" s="101"/>
      <c r="E49" s="64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1"/>
      <c r="L49" s="31"/>
    </row>
    <row r="51" spans="1:12" x14ac:dyDescent="0.25">
      <c r="F51" s="67" t="s">
        <v>78</v>
      </c>
      <c r="J51" s="24"/>
      <c r="K51" s="26" t="s">
        <v>42</v>
      </c>
      <c r="L51" s="25" t="s">
        <v>79</v>
      </c>
    </row>
  </sheetData>
  <mergeCells count="48">
    <mergeCell ref="B45:D45"/>
    <mergeCell ref="B46:D46"/>
    <mergeCell ref="B47:D47"/>
    <mergeCell ref="B48:D48"/>
    <mergeCell ref="B49:D49"/>
    <mergeCell ref="A6:L6"/>
    <mergeCell ref="B40:D40"/>
    <mergeCell ref="B41:D41"/>
    <mergeCell ref="B42:D42"/>
    <mergeCell ref="B43:D43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44:D44"/>
    <mergeCell ref="B39:D39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  <mergeCell ref="B26:D26"/>
    <mergeCell ref="B18:D18"/>
    <mergeCell ref="B19:D19"/>
    <mergeCell ref="B35:D35"/>
    <mergeCell ref="B36:D36"/>
    <mergeCell ref="B37:D37"/>
    <mergeCell ref="B38:D38"/>
    <mergeCell ref="B30:D30"/>
    <mergeCell ref="B31:D31"/>
    <mergeCell ref="B32:D32"/>
    <mergeCell ref="B33:D33"/>
    <mergeCell ref="B34:D3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1"/>
  <sheetViews>
    <sheetView view="pageLayout" topLeftCell="A37" zoomScale="85" zoomScaleNormal="100" zoomScalePageLayoutView="85" workbookViewId="0">
      <selection activeCell="A18" sqref="A18:C22"/>
    </sheetView>
  </sheetViews>
  <sheetFormatPr defaultRowHeight="15" x14ac:dyDescent="0.25"/>
  <cols>
    <col min="1" max="1" width="28.4257812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29</v>
      </c>
    </row>
    <row r="2" spans="1:10" x14ac:dyDescent="0.25">
      <c r="A2" s="135" t="s">
        <v>17</v>
      </c>
      <c r="B2" s="135"/>
      <c r="C2" s="135"/>
      <c r="D2" s="135"/>
      <c r="E2" s="135"/>
      <c r="F2" s="135"/>
      <c r="G2" s="135"/>
      <c r="H2" s="135"/>
    </row>
    <row r="3" spans="1:10" x14ac:dyDescent="0.25">
      <c r="A3" s="136" t="s">
        <v>32</v>
      </c>
      <c r="B3" s="136"/>
      <c r="C3" s="136"/>
      <c r="D3" s="136"/>
      <c r="E3" s="136"/>
      <c r="F3" s="136"/>
      <c r="G3" s="8">
        <v>2020</v>
      </c>
      <c r="H3" s="7" t="s">
        <v>33</v>
      </c>
    </row>
    <row r="4" spans="1:10" ht="27" customHeight="1" x14ac:dyDescent="0.25">
      <c r="A4" s="137" t="s">
        <v>70</v>
      </c>
      <c r="B4" s="137"/>
      <c r="C4" s="137"/>
      <c r="D4" s="137"/>
      <c r="E4" s="137"/>
      <c r="F4" s="137"/>
      <c r="G4" s="137"/>
      <c r="H4" s="137"/>
    </row>
    <row r="5" spans="1:10" ht="8.25" customHeight="1" x14ac:dyDescent="0.25">
      <c r="A5" s="112" t="s">
        <v>27</v>
      </c>
      <c r="B5" s="112"/>
      <c r="C5" s="112"/>
      <c r="D5" s="112"/>
      <c r="E5" s="112"/>
      <c r="F5" s="112"/>
      <c r="G5" s="112"/>
      <c r="H5" s="112"/>
      <c r="I5" s="17"/>
      <c r="J5" s="17"/>
    </row>
    <row r="6" spans="1:10" x14ac:dyDescent="0.25">
      <c r="A6" s="113" t="s">
        <v>14</v>
      </c>
      <c r="B6" s="113"/>
      <c r="C6" s="113"/>
      <c r="D6" s="113"/>
      <c r="E6" s="113"/>
      <c r="F6" s="113"/>
      <c r="G6" s="113"/>
      <c r="H6" s="113"/>
      <c r="I6" s="18"/>
      <c r="J6" s="18"/>
    </row>
    <row r="7" spans="1:10" ht="8.25" customHeight="1" x14ac:dyDescent="0.25">
      <c r="A7" s="112" t="s">
        <v>26</v>
      </c>
      <c r="B7" s="112"/>
      <c r="C7" s="112"/>
      <c r="D7" s="112"/>
      <c r="E7" s="112"/>
      <c r="F7" s="112"/>
      <c r="G7" s="112"/>
      <c r="H7" s="112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138" t="s">
        <v>34</v>
      </c>
      <c r="B9" s="138"/>
      <c r="C9" s="138"/>
      <c r="D9" s="138"/>
      <c r="E9" s="138"/>
      <c r="F9" s="138"/>
      <c r="G9" s="138"/>
      <c r="H9" s="138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78" t="s">
        <v>40</v>
      </c>
      <c r="B11" s="39" t="s">
        <v>35</v>
      </c>
      <c r="C11" s="39" t="s">
        <v>36</v>
      </c>
      <c r="D11" s="40" t="s">
        <v>39</v>
      </c>
      <c r="E11" s="144" t="s">
        <v>37</v>
      </c>
      <c r="F11" s="144"/>
      <c r="G11" s="143" t="s">
        <v>38</v>
      </c>
      <c r="H11" s="143"/>
    </row>
    <row r="12" spans="1:10" ht="72.75" customHeight="1" x14ac:dyDescent="0.25">
      <c r="A12" s="76" t="s">
        <v>80</v>
      </c>
      <c r="B12" s="23">
        <v>0</v>
      </c>
      <c r="C12" s="23">
        <v>0</v>
      </c>
      <c r="D12" s="43">
        <v>0</v>
      </c>
      <c r="E12" s="139"/>
      <c r="F12" s="139"/>
      <c r="G12" s="140"/>
      <c r="H12" s="140"/>
    </row>
    <row r="13" spans="1:10" ht="34.5" customHeight="1" x14ac:dyDescent="0.25">
      <c r="A13" s="79" t="s">
        <v>41</v>
      </c>
      <c r="B13" s="37" t="s">
        <v>35</v>
      </c>
      <c r="C13" s="37" t="s">
        <v>36</v>
      </c>
      <c r="D13" s="38" t="s">
        <v>39</v>
      </c>
      <c r="E13" s="141" t="s">
        <v>37</v>
      </c>
      <c r="F13" s="141"/>
      <c r="G13" s="142" t="s">
        <v>38</v>
      </c>
      <c r="H13" s="142"/>
    </row>
    <row r="14" spans="1:10" ht="39" customHeight="1" x14ac:dyDescent="0.25">
      <c r="A14" s="76" t="s">
        <v>71</v>
      </c>
      <c r="B14" s="68">
        <v>0</v>
      </c>
      <c r="C14" s="68">
        <v>0</v>
      </c>
      <c r="D14" s="43">
        <v>0</v>
      </c>
      <c r="E14" s="139"/>
      <c r="F14" s="139"/>
      <c r="G14" s="140"/>
      <c r="H14" s="140"/>
    </row>
    <row r="15" spans="1:10" s="33" customFormat="1" ht="112.5" customHeight="1" x14ac:dyDescent="0.25">
      <c r="A15" s="77" t="s">
        <v>72</v>
      </c>
      <c r="B15" s="23">
        <v>0</v>
      </c>
      <c r="C15" s="23">
        <v>0</v>
      </c>
      <c r="D15" s="43">
        <v>0</v>
      </c>
      <c r="E15" s="133"/>
      <c r="F15" s="133"/>
      <c r="G15" s="134"/>
      <c r="H15" s="134"/>
    </row>
    <row r="16" spans="1:10" s="33" customFormat="1" ht="41.25" hidden="1" customHeight="1" x14ac:dyDescent="0.25">
      <c r="A16" s="77" t="s">
        <v>53</v>
      </c>
      <c r="B16" s="23">
        <v>261.31</v>
      </c>
      <c r="C16" s="23">
        <v>247.08</v>
      </c>
      <c r="D16" s="43">
        <f>C16/B16*100-100</f>
        <v>-5.4456392790172572</v>
      </c>
      <c r="E16" s="133"/>
      <c r="F16" s="133"/>
      <c r="G16" s="134"/>
      <c r="H16" s="134"/>
    </row>
    <row r="17" spans="1:8" s="33" customFormat="1" ht="34.5" customHeight="1" x14ac:dyDescent="0.25">
      <c r="A17" s="80" t="s">
        <v>54</v>
      </c>
      <c r="B17" s="59" t="s">
        <v>35</v>
      </c>
      <c r="C17" s="59" t="s">
        <v>36</v>
      </c>
      <c r="D17" s="58" t="s">
        <v>39</v>
      </c>
      <c r="E17" s="147" t="s">
        <v>37</v>
      </c>
      <c r="F17" s="148"/>
      <c r="G17" s="145" t="s">
        <v>38</v>
      </c>
      <c r="H17" s="146"/>
    </row>
    <row r="18" spans="1:8" s="33" customFormat="1" ht="131.25" customHeight="1" x14ac:dyDescent="0.25">
      <c r="A18" s="77" t="s">
        <v>81</v>
      </c>
      <c r="B18" s="57">
        <v>0</v>
      </c>
      <c r="C18" s="57">
        <v>0</v>
      </c>
      <c r="D18" s="43">
        <v>0</v>
      </c>
      <c r="E18" s="134"/>
      <c r="F18" s="133"/>
      <c r="G18" s="134"/>
      <c r="H18" s="134"/>
    </row>
    <row r="19" spans="1:8" s="33" customFormat="1" ht="54" customHeight="1" x14ac:dyDescent="0.25">
      <c r="A19" s="77" t="s">
        <v>82</v>
      </c>
      <c r="B19" s="57">
        <v>0</v>
      </c>
      <c r="C19" s="57">
        <v>0</v>
      </c>
      <c r="D19" s="43">
        <v>0</v>
      </c>
      <c r="E19" s="131"/>
      <c r="F19" s="132"/>
      <c r="G19" s="131"/>
      <c r="H19" s="132"/>
    </row>
    <row r="20" spans="1:8" s="33" customFormat="1" ht="182.25" customHeight="1" x14ac:dyDescent="0.25">
      <c r="A20" s="77" t="s">
        <v>83</v>
      </c>
      <c r="B20" s="23">
        <v>0</v>
      </c>
      <c r="C20" s="23">
        <v>0</v>
      </c>
      <c r="D20" s="43">
        <v>0</v>
      </c>
      <c r="E20" s="133"/>
      <c r="F20" s="133"/>
      <c r="G20" s="134"/>
      <c r="H20" s="134"/>
    </row>
    <row r="21" spans="1:8" s="33" customFormat="1" ht="81" customHeight="1" x14ac:dyDescent="0.25">
      <c r="A21" s="77" t="s">
        <v>84</v>
      </c>
      <c r="B21" s="23">
        <v>0</v>
      </c>
      <c r="C21" s="23">
        <v>0</v>
      </c>
      <c r="D21" s="43">
        <v>0</v>
      </c>
      <c r="E21" s="134"/>
      <c r="F21" s="133"/>
      <c r="G21" s="134"/>
      <c r="H21" s="134"/>
    </row>
    <row r="22" spans="1:8" s="33" customFormat="1" ht="51" customHeight="1" x14ac:dyDescent="0.25">
      <c r="A22" s="77" t="s">
        <v>85</v>
      </c>
      <c r="B22" s="23">
        <v>0</v>
      </c>
      <c r="C22" s="23">
        <v>0</v>
      </c>
      <c r="D22" s="43">
        <v>0</v>
      </c>
      <c r="E22" s="133"/>
      <c r="F22" s="133"/>
      <c r="G22" s="134"/>
      <c r="H22" s="134"/>
    </row>
    <row r="25" spans="1:8" x14ac:dyDescent="0.25">
      <c r="A25" s="6"/>
      <c r="B25" s="5"/>
      <c r="C25" s="5"/>
      <c r="D25" s="5"/>
      <c r="E25" s="6"/>
      <c r="F25" s="6"/>
      <c r="G25" s="6"/>
      <c r="H25" s="6"/>
    </row>
    <row r="26" spans="1:8" x14ac:dyDescent="0.25">
      <c r="A26" s="130" t="s">
        <v>78</v>
      </c>
      <c r="B26" s="130"/>
      <c r="C26" s="130"/>
      <c r="D26" s="130"/>
      <c r="E26" s="44"/>
      <c r="F26" s="44"/>
      <c r="G26" s="129" t="s">
        <v>79</v>
      </c>
      <c r="H26" s="129"/>
    </row>
    <row r="27" spans="1:8" x14ac:dyDescent="0.25">
      <c r="A27" s="6"/>
      <c r="B27" s="5"/>
      <c r="C27" s="5"/>
      <c r="D27" s="5"/>
      <c r="E27" s="6"/>
      <c r="F27" s="6"/>
      <c r="G27" s="6"/>
      <c r="H27" s="6"/>
    </row>
    <row r="28" spans="1:8" x14ac:dyDescent="0.25">
      <c r="A28" s="6"/>
      <c r="B28" s="5"/>
      <c r="C28" s="5"/>
      <c r="D28" s="5"/>
      <c r="E28" s="6"/>
      <c r="F28" s="6"/>
      <c r="G28" s="6"/>
      <c r="H28" s="6"/>
    </row>
    <row r="29" spans="1:8" x14ac:dyDescent="0.25">
      <c r="A29" s="6"/>
      <c r="B29" s="5"/>
      <c r="C29" s="5"/>
      <c r="D29" s="5"/>
      <c r="E29" s="6"/>
      <c r="F29" s="6"/>
      <c r="G29" s="6"/>
      <c r="H29" s="6"/>
    </row>
    <row r="30" spans="1:8" x14ac:dyDescent="0.25">
      <c r="A30" s="6"/>
      <c r="B30" s="5"/>
      <c r="C30" s="5"/>
      <c r="D30" s="5"/>
      <c r="E30" s="6"/>
      <c r="F30" s="6"/>
      <c r="G30" s="6"/>
      <c r="H30" s="6"/>
    </row>
    <row r="31" spans="1:8" x14ac:dyDescent="0.25">
      <c r="A31" s="6"/>
      <c r="B31" s="5"/>
      <c r="C31" s="5"/>
      <c r="D31" s="5"/>
      <c r="E31" s="6"/>
      <c r="F31" s="6"/>
      <c r="G31" s="6"/>
      <c r="H31" s="6"/>
    </row>
    <row r="32" spans="1:8" x14ac:dyDescent="0.25">
      <c r="A32" s="6"/>
      <c r="B32" s="5"/>
      <c r="C32" s="5"/>
      <c r="D32" s="5"/>
      <c r="E32" s="6"/>
      <c r="F32" s="6"/>
      <c r="G32" s="6"/>
      <c r="H32" s="6"/>
    </row>
    <row r="33" spans="1:8" x14ac:dyDescent="0.25">
      <c r="A33" s="6"/>
      <c r="B33" s="5"/>
      <c r="C33" s="5"/>
      <c r="D33" s="5"/>
      <c r="E33" s="6"/>
      <c r="F33" s="6"/>
      <c r="G33" s="6"/>
      <c r="H33" s="6"/>
    </row>
    <row r="34" spans="1:8" x14ac:dyDescent="0.25">
      <c r="A34" s="6"/>
      <c r="B34" s="5"/>
      <c r="C34" s="5"/>
      <c r="D34" s="5"/>
      <c r="E34" s="6"/>
      <c r="F34" s="6"/>
      <c r="G34" s="6"/>
      <c r="H34" s="6"/>
    </row>
    <row r="35" spans="1:8" x14ac:dyDescent="0.25">
      <c r="A35" s="6"/>
      <c r="B35" s="5"/>
      <c r="C35" s="5"/>
      <c r="D35" s="5"/>
      <c r="E35" s="6"/>
      <c r="F35" s="6"/>
      <c r="G35" s="6"/>
      <c r="H35" s="6"/>
    </row>
    <row r="36" spans="1:8" x14ac:dyDescent="0.25">
      <c r="A36" s="6"/>
      <c r="B36" s="5"/>
      <c r="C36" s="5"/>
      <c r="D36" s="5"/>
      <c r="E36" s="6"/>
      <c r="F36" s="6"/>
      <c r="G36" s="6"/>
      <c r="H36" s="6"/>
    </row>
    <row r="37" spans="1:8" x14ac:dyDescent="0.25">
      <c r="A37" s="6"/>
      <c r="B37" s="5"/>
      <c r="C37" s="5"/>
      <c r="D37" s="5"/>
      <c r="E37" s="6"/>
      <c r="F37" s="6"/>
      <c r="G37" s="6"/>
      <c r="H37" s="6"/>
    </row>
    <row r="39" spans="1:8" x14ac:dyDescent="0.25">
      <c r="A39" s="6"/>
      <c r="B39" s="5"/>
      <c r="C39" s="5"/>
      <c r="D39" s="5"/>
      <c r="E39" s="6"/>
      <c r="F39" s="6"/>
      <c r="G39" s="6"/>
      <c r="H39" s="6"/>
    </row>
    <row r="40" spans="1:8" x14ac:dyDescent="0.25">
      <c r="A40" s="6"/>
      <c r="B40" s="5"/>
      <c r="C40" s="5"/>
      <c r="D40" s="5"/>
      <c r="E40" s="6"/>
      <c r="F40" s="6"/>
      <c r="G40" s="6"/>
      <c r="H40" s="6"/>
    </row>
    <row r="41" spans="1:8" x14ac:dyDescent="0.25">
      <c r="A41" s="6"/>
      <c r="B41" s="5"/>
      <c r="C41" s="5"/>
      <c r="D41" s="5"/>
      <c r="E41" s="6"/>
      <c r="F41" s="6"/>
      <c r="G41" s="6"/>
      <c r="H41" s="6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  <row r="132" spans="1:8" x14ac:dyDescent="0.25">
      <c r="A132" s="6"/>
      <c r="B132" s="5"/>
      <c r="C132" s="5"/>
      <c r="D132" s="5"/>
      <c r="E132" s="6"/>
      <c r="F132" s="6"/>
      <c r="G132" s="6"/>
      <c r="H132" s="6"/>
    </row>
    <row r="133" spans="1:8" x14ac:dyDescent="0.25">
      <c r="A133" s="6"/>
      <c r="B133" s="5"/>
      <c r="C133" s="5"/>
      <c r="D133" s="5"/>
      <c r="E133" s="6"/>
      <c r="F133" s="6"/>
      <c r="G133" s="6"/>
      <c r="H133" s="6"/>
    </row>
    <row r="134" spans="1:8" x14ac:dyDescent="0.25">
      <c r="A134" s="6"/>
      <c r="B134" s="5"/>
      <c r="C134" s="5"/>
      <c r="D134" s="5"/>
      <c r="E134" s="6"/>
      <c r="F134" s="6"/>
      <c r="G134" s="6"/>
      <c r="H134" s="6"/>
    </row>
    <row r="135" spans="1:8" x14ac:dyDescent="0.25">
      <c r="A135" s="6"/>
      <c r="B135" s="5"/>
      <c r="C135" s="5"/>
      <c r="D135" s="5"/>
      <c r="E135" s="6"/>
      <c r="F135" s="6"/>
      <c r="G135" s="6"/>
      <c r="H135" s="6"/>
    </row>
    <row r="136" spans="1:8" x14ac:dyDescent="0.25">
      <c r="A136" s="6"/>
      <c r="B136" s="5"/>
      <c r="C136" s="5"/>
      <c r="D136" s="5"/>
      <c r="E136" s="6"/>
      <c r="F136" s="6"/>
      <c r="G136" s="6"/>
      <c r="H136" s="6"/>
    </row>
    <row r="137" spans="1:8" x14ac:dyDescent="0.25">
      <c r="A137" s="6"/>
      <c r="B137" s="5"/>
      <c r="C137" s="5"/>
      <c r="D137" s="5"/>
      <c r="E137" s="6"/>
      <c r="F137" s="6"/>
      <c r="G137" s="6"/>
      <c r="H137" s="6"/>
    </row>
    <row r="138" spans="1:8" x14ac:dyDescent="0.25">
      <c r="A138" s="6"/>
      <c r="B138" s="5"/>
      <c r="C138" s="5"/>
      <c r="D138" s="5"/>
      <c r="E138" s="6"/>
      <c r="F138" s="6"/>
      <c r="G138" s="6"/>
      <c r="H138" s="6"/>
    </row>
    <row r="139" spans="1:8" x14ac:dyDescent="0.25">
      <c r="A139" s="6"/>
      <c r="B139" s="5"/>
      <c r="C139" s="5"/>
      <c r="D139" s="5"/>
      <c r="E139" s="6"/>
      <c r="F139" s="6"/>
      <c r="G139" s="6"/>
      <c r="H139" s="6"/>
    </row>
    <row r="140" spans="1:8" x14ac:dyDescent="0.25">
      <c r="A140" s="6"/>
      <c r="B140" s="5"/>
      <c r="C140" s="5"/>
      <c r="D140" s="5"/>
      <c r="E140" s="6"/>
      <c r="F140" s="6"/>
      <c r="G140" s="6"/>
      <c r="H140" s="6"/>
    </row>
    <row r="141" spans="1:8" x14ac:dyDescent="0.25">
      <c r="A141" s="6"/>
      <c r="B141" s="5"/>
      <c r="C141" s="5"/>
      <c r="D141" s="5"/>
      <c r="E141" s="6"/>
      <c r="F141" s="6"/>
      <c r="G141" s="6"/>
      <c r="H141" s="6"/>
    </row>
  </sheetData>
  <mergeCells count="33">
    <mergeCell ref="E18:F18"/>
    <mergeCell ref="G18:H18"/>
    <mergeCell ref="E15:F15"/>
    <mergeCell ref="G15:H15"/>
    <mergeCell ref="E16:F16"/>
    <mergeCell ref="G16:H16"/>
    <mergeCell ref="E17:F17"/>
    <mergeCell ref="G17:H17"/>
    <mergeCell ref="G11:H11"/>
    <mergeCell ref="E11:F11"/>
    <mergeCell ref="E14:F14"/>
    <mergeCell ref="G14:H14"/>
    <mergeCell ref="E12:F12"/>
    <mergeCell ref="G12:H12"/>
    <mergeCell ref="E13:F13"/>
    <mergeCell ref="G13:H13"/>
    <mergeCell ref="A2:H2"/>
    <mergeCell ref="A3:F3"/>
    <mergeCell ref="A4:H4"/>
    <mergeCell ref="A5:H5"/>
    <mergeCell ref="A9:H9"/>
    <mergeCell ref="A6:H6"/>
    <mergeCell ref="A7:H7"/>
    <mergeCell ref="G26:H26"/>
    <mergeCell ref="A26:D26"/>
    <mergeCell ref="E19:F19"/>
    <mergeCell ref="G19:H19"/>
    <mergeCell ref="E20:F20"/>
    <mergeCell ref="G20:H20"/>
    <mergeCell ref="E21:F21"/>
    <mergeCell ref="G21:H21"/>
    <mergeCell ref="E22:F22"/>
    <mergeCell ref="G22:H22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2021-02-25T09:40:53Z</dcterms:modified>
</cp:coreProperties>
</file>